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curit\Desktop\Q log\"/>
    </mc:Choice>
  </mc:AlternateContent>
  <bookViews>
    <workbookView xWindow="0" yWindow="0" windowWidth="16380" windowHeight="8196"/>
  </bookViews>
  <sheets>
    <sheet name="List1" sheetId="1" r:id="rId1"/>
  </sheets>
  <definedNames>
    <definedName name="D">List1!$A$31</definedName>
  </definedNames>
  <calcPr calcId="152511"/>
</workbook>
</file>

<file path=xl/calcChain.xml><?xml version="1.0" encoding="utf-8"?>
<calcChain xmlns="http://schemas.openxmlformats.org/spreadsheetml/2006/main">
  <c r="F17" i="1" l="1"/>
  <c r="G17" i="1"/>
  <c r="H17" i="1" s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 s="1"/>
  <c r="F26" i="1"/>
  <c r="G26" i="1"/>
  <c r="H26" i="1" s="1"/>
  <c r="F13" i="1" l="1"/>
  <c r="G13" i="1"/>
  <c r="H13" i="1" s="1"/>
  <c r="F14" i="1"/>
  <c r="G14" i="1"/>
  <c r="H14" i="1" s="1"/>
  <c r="F15" i="1"/>
  <c r="G15" i="1"/>
  <c r="H15" i="1" s="1"/>
  <c r="F16" i="1"/>
  <c r="G16" i="1"/>
  <c r="H16" i="1" s="1"/>
  <c r="G12" i="1" l="1"/>
  <c r="H12" i="1" s="1"/>
  <c r="F12" i="1" l="1"/>
  <c r="H32" i="1" l="1"/>
  <c r="F30" i="1"/>
  <c r="C7" i="1" l="1"/>
  <c r="G31" i="1" l="1"/>
</calcChain>
</file>

<file path=xl/sharedStrings.xml><?xml version="1.0" encoding="utf-8"?>
<sst xmlns="http://schemas.openxmlformats.org/spreadsheetml/2006/main" count="65" uniqueCount="64">
  <si>
    <t>Dodavatel :</t>
  </si>
  <si>
    <t>SICURIT CS, spol. s r. o.</t>
  </si>
  <si>
    <t>Odběratel :</t>
  </si>
  <si>
    <t>Projekt:</t>
  </si>
  <si>
    <t>Č.</t>
  </si>
  <si>
    <t>Datum vyhotovení:</t>
  </si>
  <si>
    <t>Platnost nabídky:</t>
  </si>
  <si>
    <t>www.sicurit.cz</t>
  </si>
  <si>
    <t>DIČ: CZ44960212</t>
  </si>
  <si>
    <t>Vypracoval:</t>
  </si>
  <si>
    <t>Dodací lhůta:</t>
  </si>
  <si>
    <t>Vídeňská 90, 639 00  Brno</t>
  </si>
  <si>
    <t>% sleva dealer</t>
  </si>
  <si>
    <t>Celkem po slevě</t>
  </si>
  <si>
    <t>MJ</t>
  </si>
  <si>
    <t>Dealer/MJ</t>
  </si>
  <si>
    <t>Dealer celkem</t>
  </si>
  <si>
    <t>Cena/MJ</t>
  </si>
  <si>
    <t>Cena celkem</t>
  </si>
  <si>
    <t>Položka</t>
  </si>
  <si>
    <t>Popis</t>
  </si>
  <si>
    <t>Celková koncová cena bez DPH</t>
  </si>
  <si>
    <t xml:space="preserve"> </t>
  </si>
  <si>
    <t>cca týden od obj.</t>
  </si>
  <si>
    <t>Petr Plavčan &lt;pplavcan@sicurit.cz&gt;, mob. +420 777 747 527</t>
  </si>
  <si>
    <t>Quehenberger logistic</t>
  </si>
  <si>
    <t>Marek Krasnodebski</t>
  </si>
  <si>
    <t>Modřice</t>
  </si>
  <si>
    <t>CCTV</t>
  </si>
  <si>
    <t xml:space="preserve"> CCTV, EZS centra logistiky</t>
  </si>
  <si>
    <t>DNR160HR4K</t>
  </si>
  <si>
    <t xml:space="preserve">Digitální kompaktní NVR rekordér pro 16 IP kamer umožňující připojit 4K monitor, ONVIF profil S, rozlišení UHD (4K) @ 3840X2160 px, 30fps/kanál, rozlišení monitoru 4K/FullHD/SXGA/XGA, datový tok 8Mbps/kanál, komprese H.264 a H.265, NVR má vylepšené procházení záznamu díky 300x rychlejšímu přetáčení (1 hodina záznamu za 12 s),video výstup 1xHDMI a 1xVGA a 2xBNC (TVI, CVBS), audio vstup 1xRCA a 16xIPC, audio výstup 1xHDMI a 1xRCA, 4x alarm IN / 1x alarm OUT, 2xRS485 a 1xRS232C, 2xUSB 2.0, 2x HDD nebo 1x HDD + 1x eSATA, síťové rozhraní 2x 10/100/1G Base-T port, 1x admin + 14 dalších uživatelů, možnost zálohy přes USB nebo přes síť, formát zálohy AVI / RMS (unikátní video formát), 340 x 300 x 59 mm, alarmové akce: e-mail, pop-up okno,bzučák, PTZ preset, SPOT,CMS, intuitivní rozhraní v češtině, </t>
  </si>
  <si>
    <t>MF-4T-SATA SDVR24/7</t>
  </si>
  <si>
    <t>HDD 4TB, vhodný pro provoz 24/7, 5900 rpm, SATA, včetně montáže</t>
  </si>
  <si>
    <t>TIP2000BIRV</t>
  </si>
  <si>
    <t>2 Mpx IP bullet kamera s mechanickým filtrem, 30fps, senzor SONY IMX323 CMOS, varifokální objektiv 2,8 až 12 mm, komprese H.264, 15 IR LED diod s dosvitem 40 m, IP66, 12 Vcc/PoE , pracovní teplota -20° až +60° C, rozměry 75 x 262 mm, hmotnost 700 g, detekce pohybu, maskování soukromí, 2D/3D DNR, digitální WDR, Dualstream</t>
  </si>
  <si>
    <t>6 kamer do haly, 3 ven</t>
  </si>
  <si>
    <t>TAHDBBOXLP2</t>
  </si>
  <si>
    <t>Montážní box pro kameru TIP2000BIR, TIP2000BIRV, TIP2000BIRVZ, TIP2000BLL, TIP2000BVLL</t>
  </si>
  <si>
    <t>SWPOE162PG</t>
  </si>
  <si>
    <t>Šestnáctiportový PoE switch SICURIT pro CCTV. 16 x 10/100Mbps RJ45 s PoE, 2 x 100Mbps RJ45 pro uplink, max. celková zátěž PoE 130W</t>
  </si>
  <si>
    <t>switch pro napájení 16 kamer</t>
  </si>
  <si>
    <t>EZS</t>
  </si>
  <si>
    <t>SmartLiving1050</t>
  </si>
  <si>
    <t>Kompletní ústředna EZS pro 100 zón v kovovém krytu se zdrojem (3A), 10 svorek na desce, rozšiřitelná až na 50 svorek, až 10 skupin, 1 programovatelné relé, 2 programovatelné výstupy OC, telefonní komunikátor, port RS232. Možnost připojit až 10 klávesnic a až 20 čteček nBy, 20 expandérů Flex5, 10 , 50 uživatelských kódů, 100 proxi karet, deník na 1000 událostí, prostor pro akumulátor 7Ah, volitelné připojení přes GSM a TCP/IP</t>
  </si>
  <si>
    <t>ACC060</t>
  </si>
  <si>
    <t>Akumulátor bezúdržbový 12V, 7Ah (151x65x94 mm)</t>
  </si>
  <si>
    <t>JoyMAX</t>
  </si>
  <si>
    <t>Grafická klávesnice typu Joy s LCD displejem a nastavitelným podsvitem, rozhraní pro uživatele - ikony a text, 2 svorky vstup/výstup, bzučák, vestavěná čtečka karet, teploměr, mikrofon a reproduktor.</t>
  </si>
  <si>
    <t>nKey</t>
  </si>
  <si>
    <t>Uživatelský přívěšek pro proxi čtečky řady nBy</t>
  </si>
  <si>
    <t>čipy pro 10 uživatelů</t>
  </si>
  <si>
    <t>Air2Aria</t>
  </si>
  <si>
    <t>Bezdrátová klávesnice s obousměrnou komunikací, napájení pomocí 2 baterií CR 17450 (životnost baterie cca 2 roky) nebo externí napájení 6-20V, připojení pomocí AIR2BS200, podsvětlený grafický displej,  4 stavové LED, akcelerometr,  montáž na stěnu nebo stojánek pro polžení na stůl.</t>
  </si>
  <si>
    <t>Air2BS20030</t>
  </si>
  <si>
    <t>Obousměrný přijímač, 868MHz, připojení přes I-Bus, 30 detektorů, 50 klíčenek,10 frekvencí</t>
  </si>
  <si>
    <t>XIR200H</t>
  </si>
  <si>
    <t>PIR detektor, dosah 15m, úhel detekce 100°, napájení 9 – 16V, odběr 15mA, čítač pulzů, automatická kompenzace teploty, spodní zóna, rozsah pracovních teplot 0°C - +50°C, Rozměry 120x60x44mm</t>
  </si>
  <si>
    <t>SMARTLANG</t>
  </si>
  <si>
    <t>Modul rozhraní pro připojení do sítě a internetu, protokoly TCP-IP a UDP, zasílání e-mailů s přílohami (jakýkoliv typ souboru), vestavěný web-server, programování a ovládání ústředny přes internet</t>
  </si>
  <si>
    <t>dimenzováno na 9 kamer a cca 30 dní záznamu vč. rezervy</t>
  </si>
  <si>
    <t xml:space="preserve">
TH-48LFE8E</t>
  </si>
  <si>
    <t>profesionální full HD IPS LCD panel,provoz 16/7,úhlopříčka min 48" (121 cm),  Full HD 1920x1080 bodů,VA Panel/D-LED,jas min. 350 cd/m²,DVI-D Out, PC In, Audio In (L/R), Audio Out (L/R),pozorovací úhel: 178°, šířka rámečku11,9 mm nahoře, 14,7 mm dole, rozměry (šxvxh):1082x624x62 mm instalace horizontálně i vertikálně, zabudované reproduktory 2x10W,vstupy 2xHDMI, 1x DVI, 1x VGA, LAN pro rizeni a vzdalesnou spravu, bezplatna aplikace pro sitove ovladani, monitoring s moznosti distribuce obsahu na USB uloziste v displeji, zaruka 3 roky</t>
  </si>
  <si>
    <t>profesionální monitor 48" pro provoz 16h/d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</si>
</sst>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\ &quot;Kč&quot;"/>
  </numFmts>
  <fonts count="26" x14ac:knownFonts="1">
    <font>
      <sz val="10"/>
      <name val="Arial CE"/>
      <family val="2"/>
      <charset val="238"/>
    </font>
    <font>
      <sz val="10"/>
      <name val="Calibri"/>
      <family val="2"/>
      <charset val="238"/>
    </font>
    <font>
      <sz val="10"/>
      <name val="Arial CE"/>
      <family val="2"/>
      <charset val="238"/>
    </font>
    <font>
      <b/>
      <sz val="10"/>
      <color indexed="9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4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 CE"/>
      <family val="2"/>
      <charset val="238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indexed="8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sz val="9"/>
      <color rgb="FF00206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rgb="FFFF0000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55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164" fontId="1" fillId="0" borderId="0" xfId="0" applyNumberFormat="1" applyFont="1"/>
    <xf numFmtId="1" fontId="1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7" fillId="0" borderId="0" xfId="0" applyFont="1"/>
    <xf numFmtId="164" fontId="6" fillId="0" borderId="0" xfId="0" applyNumberFormat="1" applyFont="1" applyAlignment="1">
      <alignment vertical="top"/>
    </xf>
    <xf numFmtId="164" fontId="6" fillId="0" borderId="0" xfId="0" applyNumberFormat="1" applyFont="1"/>
    <xf numFmtId="0" fontId="9" fillId="0" borderId="0" xfId="0" applyFont="1"/>
    <xf numFmtId="0" fontId="9" fillId="0" borderId="0" xfId="0" applyFont="1" applyFill="1" applyBorder="1" applyAlignment="1">
      <alignment horizontal="justify" vertical="top"/>
    </xf>
    <xf numFmtId="0" fontId="9" fillId="0" borderId="0" xfId="0" applyFont="1" applyBorder="1" applyAlignment="1">
      <alignment horizontal="justify" vertical="top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/>
    </xf>
    <xf numFmtId="164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top"/>
    </xf>
    <xf numFmtId="164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right" vertical="top"/>
    </xf>
    <xf numFmtId="1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vertical="top"/>
    </xf>
    <xf numFmtId="164" fontId="8" fillId="0" borderId="0" xfId="0" applyNumberFormat="1" applyFont="1"/>
    <xf numFmtId="164" fontId="9" fillId="0" borderId="0" xfId="0" applyNumberFormat="1" applyFont="1"/>
    <xf numFmtId="1" fontId="9" fillId="0" borderId="0" xfId="0" applyNumberFormat="1" applyFont="1" applyAlignment="1">
      <alignment horizontal="right"/>
    </xf>
    <xf numFmtId="165" fontId="9" fillId="0" borderId="0" xfId="0" applyNumberFormat="1" applyFont="1"/>
    <xf numFmtId="0" fontId="11" fillId="3" borderId="0" xfId="0" applyFont="1" applyFill="1" applyAlignment="1">
      <alignment horizontal="right"/>
    </xf>
    <xf numFmtId="0" fontId="11" fillId="3" borderId="0" xfId="0" applyFont="1" applyFill="1"/>
    <xf numFmtId="0" fontId="6" fillId="0" borderId="5" xfId="0" applyFont="1" applyBorder="1"/>
    <xf numFmtId="0" fontId="6" fillId="0" borderId="8" xfId="0" applyFont="1" applyBorder="1"/>
    <xf numFmtId="1" fontId="6" fillId="0" borderId="9" xfId="0" applyNumberFormat="1" applyFont="1" applyBorder="1" applyAlignment="1">
      <alignment horizontal="left"/>
    </xf>
    <xf numFmtId="0" fontId="6" fillId="0" borderId="10" xfId="0" applyFont="1" applyBorder="1"/>
    <xf numFmtId="164" fontId="6" fillId="0" borderId="1" xfId="0" applyNumberFormat="1" applyFont="1" applyBorder="1"/>
    <xf numFmtId="164" fontId="6" fillId="0" borderId="11" xfId="0" applyNumberFormat="1" applyFont="1" applyBorder="1"/>
    <xf numFmtId="0" fontId="6" fillId="0" borderId="12" xfId="0" applyFont="1" applyBorder="1"/>
    <xf numFmtId="0" fontId="6" fillId="0" borderId="2" xfId="0" applyFont="1" applyBorder="1"/>
    <xf numFmtId="0" fontId="6" fillId="0" borderId="13" xfId="0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164" fontId="13" fillId="0" borderId="0" xfId="0" applyNumberFormat="1" applyFont="1" applyBorder="1" applyAlignment="1">
      <alignment horizontal="right" vertical="top"/>
    </xf>
    <xf numFmtId="164" fontId="13" fillId="0" borderId="0" xfId="0" applyNumberFormat="1" applyFont="1" applyAlignment="1">
      <alignment vertical="top"/>
    </xf>
    <xf numFmtId="0" fontId="12" fillId="0" borderId="0" xfId="0" applyFont="1"/>
    <xf numFmtId="0" fontId="14" fillId="0" borderId="0" xfId="0" applyFont="1"/>
    <xf numFmtId="1" fontId="6" fillId="0" borderId="16" xfId="0" applyNumberFormat="1" applyFont="1" applyBorder="1" applyAlignment="1">
      <alignment horizontal="left"/>
    </xf>
    <xf numFmtId="0" fontId="6" fillId="0" borderId="18" xfId="0" applyFont="1" applyBorder="1"/>
    <xf numFmtId="0" fontId="6" fillId="0" borderId="19" xfId="0" applyFont="1" applyBorder="1"/>
    <xf numFmtId="164" fontId="9" fillId="0" borderId="17" xfId="0" applyNumberFormat="1" applyFont="1" applyBorder="1"/>
    <xf numFmtId="0" fontId="6" fillId="0" borderId="0" xfId="0" applyFont="1" applyFill="1" applyBorder="1" applyAlignment="1">
      <alignment horizontal="justify" vertical="top"/>
    </xf>
    <xf numFmtId="1" fontId="13" fillId="0" borderId="0" xfId="0" applyNumberFormat="1" applyFont="1" applyFill="1" applyBorder="1" applyAlignment="1">
      <alignment horizontal="right" vertical="top"/>
    </xf>
    <xf numFmtId="0" fontId="1" fillId="0" borderId="0" xfId="0" applyFont="1" applyFill="1"/>
    <xf numFmtId="0" fontId="12" fillId="0" borderId="0" xfId="0" applyFont="1" applyAlignment="1">
      <alignment vertical="top"/>
    </xf>
    <xf numFmtId="1" fontId="10" fillId="0" borderId="7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164" fontId="6" fillId="0" borderId="7" xfId="0" applyNumberFormat="1" applyFont="1" applyBorder="1"/>
    <xf numFmtId="1" fontId="6" fillId="0" borderId="1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15" fillId="0" borderId="0" xfId="0" applyFont="1" applyBorder="1" applyAlignment="1" applyProtection="1">
      <alignment horizontal="justify" vertical="top"/>
    </xf>
    <xf numFmtId="0" fontId="16" fillId="0" borderId="0" xfId="0" applyFont="1" applyBorder="1" applyAlignment="1" applyProtection="1">
      <alignment horizontal="justify" vertical="top"/>
    </xf>
    <xf numFmtId="165" fontId="15" fillId="0" borderId="0" xfId="0" applyNumberFormat="1" applyFont="1" applyBorder="1" applyAlignment="1" applyProtection="1">
      <alignment horizontal="right" vertical="top"/>
    </xf>
    <xf numFmtId="0" fontId="17" fillId="0" borderId="0" xfId="0" applyFont="1"/>
    <xf numFmtId="0" fontId="18" fillId="0" borderId="0" xfId="0" applyFont="1"/>
    <xf numFmtId="1" fontId="18" fillId="0" borderId="0" xfId="0" applyNumberFormat="1" applyFont="1" applyBorder="1" applyAlignment="1">
      <alignment horizontal="left"/>
    </xf>
    <xf numFmtId="0" fontId="19" fillId="0" borderId="0" xfId="0" applyFont="1" applyBorder="1" applyAlignment="1" applyProtection="1">
      <alignment horizontal="justify" vertical="top"/>
    </xf>
    <xf numFmtId="0" fontId="20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 wrapText="1"/>
    </xf>
    <xf numFmtId="165" fontId="20" fillId="0" borderId="0" xfId="0" applyNumberFormat="1" applyFont="1" applyFill="1" applyBorder="1" applyAlignment="1">
      <alignment horizontal="right" vertical="top" wrapText="1"/>
    </xf>
    <xf numFmtId="0" fontId="22" fillId="0" borderId="0" xfId="0" applyFont="1"/>
    <xf numFmtId="0" fontId="19" fillId="0" borderId="0" xfId="0" applyFont="1" applyBorder="1" applyAlignment="1" applyProtection="1">
      <alignment horizontal="center" vertical="top"/>
    </xf>
    <xf numFmtId="0" fontId="15" fillId="0" borderId="0" xfId="0" applyFont="1" applyFill="1" applyBorder="1" applyAlignment="1">
      <alignment horizontal="justify" vertical="top"/>
    </xf>
    <xf numFmtId="0" fontId="16" fillId="0" borderId="0" xfId="0" applyFont="1" applyAlignment="1">
      <alignment wrapText="1"/>
    </xf>
    <xf numFmtId="165" fontId="15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/>
    </xf>
    <xf numFmtId="165" fontId="15" fillId="0" borderId="0" xfId="0" applyNumberFormat="1" applyFont="1" applyFill="1" applyBorder="1" applyAlignment="1">
      <alignment horizontal="right" vertical="top" wrapText="1"/>
    </xf>
    <xf numFmtId="1" fontId="16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justify" vertical="top" wrapText="1"/>
    </xf>
    <xf numFmtId="0" fontId="15" fillId="0" borderId="0" xfId="0" applyFont="1" applyBorder="1" applyAlignment="1" applyProtection="1">
      <alignment horizontal="center" vertical="top"/>
    </xf>
    <xf numFmtId="0" fontId="16" fillId="0" borderId="0" xfId="0" applyFont="1" applyBorder="1" applyAlignment="1" applyProtection="1">
      <alignment horizontal="justify" vertical="top" wrapText="1"/>
    </xf>
    <xf numFmtId="165" fontId="15" fillId="0" borderId="0" xfId="0" applyNumberFormat="1" applyFont="1" applyBorder="1" applyAlignment="1" applyProtection="1">
      <alignment horizontal="right" vertical="top" wrapText="1"/>
    </xf>
    <xf numFmtId="0" fontId="15" fillId="0" borderId="0" xfId="0" applyFont="1" applyFill="1" applyBorder="1" applyAlignment="1" applyProtection="1">
      <alignment horizontal="justify" vertical="top"/>
    </xf>
    <xf numFmtId="0" fontId="16" fillId="0" borderId="0" xfId="0" applyFont="1" applyBorder="1" applyAlignment="1" applyProtection="1">
      <alignment horizontal="left" vertical="top" wrapText="1"/>
    </xf>
    <xf numFmtId="0" fontId="23" fillId="0" borderId="0" xfId="0" applyFont="1"/>
    <xf numFmtId="0" fontId="24" fillId="0" borderId="0" xfId="0" applyFont="1"/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4" fontId="6" fillId="0" borderId="6" xfId="0" applyNumberFormat="1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4" fillId="0" borderId="0" xfId="1" applyBorder="1" applyAlignment="1" applyProtection="1">
      <alignment horizontal="left"/>
    </xf>
    <xf numFmtId="0" fontId="4" fillId="0" borderId="9" xfId="1" applyBorder="1" applyAlignment="1" applyProtection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top"/>
    </xf>
    <xf numFmtId="0" fontId="25" fillId="0" borderId="0" xfId="0" applyFont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2857500</xdr:colOff>
      <xdr:row>1</xdr:row>
      <xdr:rowOff>83820</xdr:rowOff>
    </xdr:from>
    <xdr:to>
      <xdr:col>2</xdr:col>
      <xdr:colOff>3870960</xdr:colOff>
      <xdr:row>4</xdr:row>
      <xdr:rowOff>121920</xdr:rowOff>
    </xdr:to>
    <xdr:pic>
      <xdr:nvPicPr>
        <xdr:cNvPr id="10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0980" y="464820"/>
          <a:ext cx="101346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curit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8"/>
  <sheetViews>
    <sheetView tabSelected="1" topLeftCell="B10" zoomScaleNormal="100" workbookViewId="0">
      <selection activeCell="J17" sqref="J17"/>
    </sheetView>
  </sheetViews>
  <sheetFormatPr defaultColWidth="9.109375" defaultRowHeight="13.8" x14ac:dyDescent="0.3"/>
  <cols>
    <col min="1" max="1" width="3" style="1" customWidth="1"/>
    <col min="2" max="2" width="16.6640625" style="1" customWidth="1"/>
    <col min="3" max="3" width="68.44140625" style="1" customWidth="1"/>
    <col min="4" max="4" width="9.6640625" style="9" customWidth="1"/>
    <col min="5" max="5" width="4.6640625" style="8" customWidth="1"/>
    <col min="6" max="6" width="11.6640625" style="8" customWidth="1"/>
    <col min="7" max="7" width="9.6640625" style="1" customWidth="1"/>
    <col min="8" max="8" width="11.6640625" style="1" customWidth="1"/>
    <col min="9" max="9" width="7.88671875" style="1" bestFit="1" customWidth="1"/>
    <col min="10" max="10" width="12" style="1" customWidth="1"/>
    <col min="11" max="11" width="12.33203125" style="1" customWidth="1"/>
    <col min="12" max="253" width="9.109375" style="1"/>
    <col min="254" max="16384" width="9.109375" style="2"/>
  </cols>
  <sheetData>
    <row r="1" spans="1:253" ht="21" customHeight="1" thickBot="1" x14ac:dyDescent="0.35">
      <c r="A1" s="94"/>
      <c r="B1" s="95"/>
      <c r="C1" s="95"/>
      <c r="D1" s="95"/>
      <c r="E1" s="95"/>
      <c r="F1" s="96"/>
      <c r="G1" s="96"/>
      <c r="H1" s="97"/>
    </row>
    <row r="2" spans="1:253" ht="15.6" x14ac:dyDescent="0.3">
      <c r="A2" s="35" t="s">
        <v>0</v>
      </c>
      <c r="B2" s="41"/>
      <c r="C2" s="98" t="s">
        <v>1</v>
      </c>
      <c r="D2" s="98"/>
      <c r="E2" s="99"/>
      <c r="F2" s="44" t="s">
        <v>2</v>
      </c>
      <c r="G2" s="66" t="s">
        <v>25</v>
      </c>
      <c r="H2" s="58"/>
      <c r="I2" s="12"/>
    </row>
    <row r="3" spans="1:253" x14ac:dyDescent="0.3">
      <c r="A3" s="36"/>
      <c r="B3" s="42"/>
      <c r="C3" s="100" t="s">
        <v>11</v>
      </c>
      <c r="D3" s="100"/>
      <c r="E3" s="101"/>
      <c r="F3" s="45"/>
      <c r="G3" s="67" t="s">
        <v>26</v>
      </c>
      <c r="H3" s="37"/>
      <c r="I3" s="12"/>
    </row>
    <row r="4" spans="1:253" x14ac:dyDescent="0.3">
      <c r="A4" s="36"/>
      <c r="B4" s="42"/>
      <c r="C4" s="102" t="s">
        <v>7</v>
      </c>
      <c r="D4" s="102"/>
      <c r="E4" s="103"/>
      <c r="F4" s="45"/>
      <c r="G4" s="68" t="s">
        <v>27</v>
      </c>
      <c r="H4" s="37"/>
      <c r="I4" s="12"/>
    </row>
    <row r="5" spans="1:253" ht="14.4" thickBot="1" x14ac:dyDescent="0.35">
      <c r="A5" s="36"/>
      <c r="B5" s="42"/>
      <c r="C5" s="100" t="s">
        <v>8</v>
      </c>
      <c r="D5" s="100"/>
      <c r="E5" s="101"/>
      <c r="F5" s="45"/>
      <c r="G5" s="27"/>
      <c r="H5" s="37"/>
      <c r="I5" s="12"/>
    </row>
    <row r="6" spans="1:253" x14ac:dyDescent="0.3">
      <c r="A6" s="35" t="s">
        <v>5</v>
      </c>
      <c r="B6" s="41"/>
      <c r="C6" s="92">
        <v>43739</v>
      </c>
      <c r="D6" s="92"/>
      <c r="E6" s="92"/>
      <c r="F6" s="44" t="s">
        <v>3</v>
      </c>
      <c r="G6" s="59" t="s">
        <v>29</v>
      </c>
      <c r="H6" s="60"/>
      <c r="I6" s="12"/>
    </row>
    <row r="7" spans="1:253" ht="13.5" customHeight="1" thickBot="1" x14ac:dyDescent="0.35">
      <c r="A7" s="38" t="s">
        <v>6</v>
      </c>
      <c r="B7" s="43"/>
      <c r="C7" s="93">
        <f>C6+30</f>
        <v>43769</v>
      </c>
      <c r="D7" s="93"/>
      <c r="E7" s="93"/>
      <c r="F7" s="53"/>
      <c r="G7" s="61"/>
      <c r="H7" s="62"/>
      <c r="I7" s="12"/>
    </row>
    <row r="8" spans="1:253" ht="13.5" customHeight="1" thickBot="1" x14ac:dyDescent="0.35">
      <c r="A8" s="51" t="s">
        <v>9</v>
      </c>
      <c r="B8" s="52"/>
      <c r="C8" s="90" t="s">
        <v>24</v>
      </c>
      <c r="D8" s="90"/>
      <c r="E8" s="91"/>
      <c r="F8" s="39" t="s">
        <v>10</v>
      </c>
      <c r="G8" s="50" t="s">
        <v>23</v>
      </c>
      <c r="H8" s="40"/>
      <c r="I8" s="12"/>
    </row>
    <row r="9" spans="1:253" ht="6" customHeight="1" x14ac:dyDescent="0.3">
      <c r="A9" s="17"/>
      <c r="B9" s="18"/>
      <c r="C9" s="19"/>
      <c r="D9" s="21"/>
      <c r="E9" s="20"/>
      <c r="F9" s="16"/>
      <c r="G9" s="12"/>
      <c r="H9" s="12"/>
      <c r="I9" s="12"/>
    </row>
    <row r="10" spans="1:253" x14ac:dyDescent="0.3">
      <c r="A10" s="3" t="s">
        <v>4</v>
      </c>
      <c r="B10" s="4" t="s">
        <v>19</v>
      </c>
      <c r="C10" s="5" t="s">
        <v>20</v>
      </c>
      <c r="D10" s="6" t="s">
        <v>17</v>
      </c>
      <c r="E10" s="7" t="s">
        <v>14</v>
      </c>
      <c r="F10" s="7" t="s">
        <v>18</v>
      </c>
      <c r="G10" s="33" t="s">
        <v>15</v>
      </c>
      <c r="H10" s="34" t="s">
        <v>16</v>
      </c>
    </row>
    <row r="11" spans="1:253" s="13" customFormat="1" x14ac:dyDescent="0.3">
      <c r="A11" s="54"/>
      <c r="B11" s="69"/>
      <c r="C11" s="74" t="s">
        <v>28</v>
      </c>
      <c r="D11" s="65"/>
      <c r="E11" s="55"/>
      <c r="F11" s="46"/>
      <c r="G11" s="47"/>
      <c r="H11" s="47"/>
      <c r="I11" s="57"/>
      <c r="J11" s="7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</row>
    <row r="12" spans="1:253" s="13" customFormat="1" ht="108.6" x14ac:dyDescent="0.3">
      <c r="A12" s="54">
        <v>1</v>
      </c>
      <c r="B12" s="75" t="s">
        <v>30</v>
      </c>
      <c r="C12" s="76" t="s">
        <v>31</v>
      </c>
      <c r="D12" s="77">
        <v>11300</v>
      </c>
      <c r="E12" s="55">
        <v>1</v>
      </c>
      <c r="F12" s="46">
        <f t="shared" ref="F12:F13" si="0">D12*E12</f>
        <v>11300</v>
      </c>
      <c r="G12" s="47">
        <f t="shared" ref="G12" si="1">D12*(100-D)/100</f>
        <v>7910</v>
      </c>
      <c r="H12" s="47">
        <f t="shared" ref="H12:H13" si="2">G12*E12</f>
        <v>7910</v>
      </c>
      <c r="I12" s="57"/>
      <c r="J12" s="88"/>
      <c r="K12" s="88"/>
      <c r="L12" s="88"/>
      <c r="M12" s="88"/>
      <c r="N12" s="88"/>
      <c r="O12" s="89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</row>
    <row r="13" spans="1:253" s="13" customFormat="1" x14ac:dyDescent="0.3">
      <c r="A13" s="54">
        <v>2</v>
      </c>
      <c r="B13" s="75" t="s">
        <v>32</v>
      </c>
      <c r="C13" s="78" t="s">
        <v>33</v>
      </c>
      <c r="D13" s="77">
        <v>4500</v>
      </c>
      <c r="E13" s="55">
        <v>2</v>
      </c>
      <c r="F13" s="46">
        <f t="shared" si="0"/>
        <v>9000</v>
      </c>
      <c r="G13" s="47">
        <f t="shared" ref="G13:G20" si="3">D13*(100-D)/100</f>
        <v>3150</v>
      </c>
      <c r="H13" s="47">
        <f t="shared" si="2"/>
        <v>6300</v>
      </c>
      <c r="I13" s="57"/>
      <c r="J13" s="88" t="s">
        <v>60</v>
      </c>
      <c r="K13" s="88"/>
      <c r="L13" s="88"/>
      <c r="M13" s="88"/>
      <c r="N13" s="88"/>
      <c r="O13" s="89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</row>
    <row r="14" spans="1:253" s="13" customFormat="1" ht="48" x14ac:dyDescent="0.3">
      <c r="A14" s="54">
        <v>3</v>
      </c>
      <c r="B14" s="79" t="s">
        <v>34</v>
      </c>
      <c r="C14" s="78" t="s">
        <v>35</v>
      </c>
      <c r="D14" s="80">
        <v>2960</v>
      </c>
      <c r="E14" s="55">
        <v>9</v>
      </c>
      <c r="F14" s="46">
        <f t="shared" ref="F14:F20" si="4">D14*E14</f>
        <v>26640</v>
      </c>
      <c r="G14" s="47">
        <f t="shared" si="3"/>
        <v>2072</v>
      </c>
      <c r="H14" s="47">
        <f t="shared" ref="H14:H20" si="5">G14*E14</f>
        <v>18648</v>
      </c>
      <c r="I14" s="57"/>
      <c r="J14" s="88" t="s">
        <v>36</v>
      </c>
      <c r="K14" s="88"/>
      <c r="L14" s="88"/>
      <c r="M14" s="88"/>
      <c r="N14" s="88"/>
      <c r="O14" s="89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</row>
    <row r="15" spans="1:253" s="13" customFormat="1" x14ac:dyDescent="0.3">
      <c r="A15" s="54">
        <v>4</v>
      </c>
      <c r="B15" s="79" t="s">
        <v>37</v>
      </c>
      <c r="C15" s="78" t="s">
        <v>38</v>
      </c>
      <c r="D15" s="80">
        <v>538</v>
      </c>
      <c r="E15" s="81">
        <v>9</v>
      </c>
      <c r="F15" s="46">
        <f t="shared" si="4"/>
        <v>4842</v>
      </c>
      <c r="G15" s="47">
        <f t="shared" si="3"/>
        <v>376.6</v>
      </c>
      <c r="H15" s="47">
        <f t="shared" si="5"/>
        <v>3389.4</v>
      </c>
      <c r="I15" s="57"/>
      <c r="J15" s="88"/>
      <c r="K15" s="88"/>
      <c r="L15" s="88"/>
      <c r="M15" s="88"/>
      <c r="N15" s="88"/>
      <c r="O15" s="89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</row>
    <row r="16" spans="1:253" s="13" customFormat="1" ht="24" x14ac:dyDescent="0.3">
      <c r="A16" s="54">
        <v>5</v>
      </c>
      <c r="B16" s="75" t="s">
        <v>39</v>
      </c>
      <c r="C16" s="82" t="s">
        <v>40</v>
      </c>
      <c r="D16" s="77">
        <v>7457</v>
      </c>
      <c r="E16" s="81">
        <v>1</v>
      </c>
      <c r="F16" s="46">
        <f t="shared" si="4"/>
        <v>7457</v>
      </c>
      <c r="G16" s="47">
        <f t="shared" si="3"/>
        <v>5219.8999999999996</v>
      </c>
      <c r="H16" s="47">
        <f t="shared" si="5"/>
        <v>5219.8999999999996</v>
      </c>
      <c r="I16" s="57"/>
      <c r="J16" s="88" t="s">
        <v>41</v>
      </c>
      <c r="K16" s="88"/>
      <c r="L16" s="88"/>
      <c r="M16" s="88"/>
      <c r="N16" s="88"/>
      <c r="O16" s="89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</row>
    <row r="17" spans="1:253" s="13" customFormat="1" ht="73.8" customHeight="1" x14ac:dyDescent="0.3">
      <c r="A17" s="54"/>
      <c r="B17" s="106" t="s">
        <v>61</v>
      </c>
      <c r="C17" s="104" t="s">
        <v>62</v>
      </c>
      <c r="D17" s="77">
        <v>22496</v>
      </c>
      <c r="E17" s="105">
        <v>1</v>
      </c>
      <c r="F17" s="46">
        <f t="shared" ref="F17" si="6">D17*E17</f>
        <v>22496</v>
      </c>
      <c r="G17" s="47">
        <f t="shared" ref="G17" si="7">D17*(100-D)/100</f>
        <v>15747.2</v>
      </c>
      <c r="H17" s="47">
        <f t="shared" ref="H17" si="8">G17*E17</f>
        <v>15747.2</v>
      </c>
      <c r="I17" s="57"/>
      <c r="J17" s="88" t="s">
        <v>63</v>
      </c>
      <c r="K17" s="88"/>
      <c r="L17" s="88"/>
      <c r="M17" s="88"/>
      <c r="N17" s="88"/>
      <c r="O17" s="89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</row>
    <row r="18" spans="1:253" s="13" customFormat="1" x14ac:dyDescent="0.3">
      <c r="A18" s="54">
        <v>6</v>
      </c>
      <c r="B18" s="63"/>
      <c r="C18" s="83" t="s">
        <v>42</v>
      </c>
      <c r="D18" s="65"/>
      <c r="E18" s="81"/>
      <c r="F18" s="46"/>
      <c r="G18" s="47"/>
      <c r="H18" s="47"/>
      <c r="I18" s="57"/>
      <c r="J18" s="88"/>
      <c r="K18" s="88"/>
      <c r="L18" s="88"/>
      <c r="M18" s="88"/>
      <c r="N18" s="88"/>
      <c r="O18" s="89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</row>
    <row r="19" spans="1:253" s="13" customFormat="1" ht="60" x14ac:dyDescent="0.3">
      <c r="A19" s="54">
        <v>7</v>
      </c>
      <c r="B19" s="63" t="s">
        <v>43</v>
      </c>
      <c r="C19" s="64" t="s">
        <v>44</v>
      </c>
      <c r="D19" s="65">
        <v>3746.9250000000002</v>
      </c>
      <c r="E19" s="81">
        <v>1</v>
      </c>
      <c r="F19" s="46">
        <f t="shared" ref="F17:F26" si="9">D19*E19</f>
        <v>3746.9250000000002</v>
      </c>
      <c r="G19" s="47">
        <f t="shared" ref="G17:G26" si="10">D19*(100-D)/100</f>
        <v>2622.8474999999999</v>
      </c>
      <c r="H19" s="47">
        <f t="shared" ref="H17:H26" si="11">G19*E19</f>
        <v>2622.8474999999999</v>
      </c>
      <c r="I19" s="57"/>
      <c r="J19" s="88"/>
      <c r="K19" s="88"/>
      <c r="L19" s="88"/>
      <c r="M19" s="88"/>
      <c r="N19" s="88"/>
      <c r="O19" s="89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</row>
    <row r="20" spans="1:253" s="13" customFormat="1" x14ac:dyDescent="0.3">
      <c r="A20" s="54">
        <v>8</v>
      </c>
      <c r="B20" s="63" t="s">
        <v>45</v>
      </c>
      <c r="C20" s="64" t="s">
        <v>46</v>
      </c>
      <c r="D20" s="65">
        <v>383.25</v>
      </c>
      <c r="E20" s="81">
        <v>1</v>
      </c>
      <c r="F20" s="46">
        <f t="shared" si="9"/>
        <v>383.25</v>
      </c>
      <c r="G20" s="47">
        <f t="shared" si="10"/>
        <v>268.27499999999998</v>
      </c>
      <c r="H20" s="47">
        <f t="shared" si="11"/>
        <v>268.27499999999998</v>
      </c>
      <c r="I20" s="57"/>
      <c r="J20" s="88"/>
      <c r="K20" s="88"/>
      <c r="L20" s="88"/>
      <c r="M20" s="88"/>
      <c r="N20" s="88"/>
      <c r="O20" s="89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</row>
    <row r="21" spans="1:253" s="13" customFormat="1" ht="36" x14ac:dyDescent="0.3">
      <c r="A21" s="54">
        <v>9</v>
      </c>
      <c r="B21" s="63" t="s">
        <v>47</v>
      </c>
      <c r="C21" s="84" t="s">
        <v>48</v>
      </c>
      <c r="D21" s="85">
        <v>2165.2312499999998</v>
      </c>
      <c r="E21" s="81">
        <v>1</v>
      </c>
      <c r="F21" s="46">
        <f t="shared" si="9"/>
        <v>2165.2312499999998</v>
      </c>
      <c r="G21" s="47">
        <f t="shared" si="10"/>
        <v>1515.661875</v>
      </c>
      <c r="H21" s="47">
        <f t="shared" si="11"/>
        <v>1515.661875</v>
      </c>
      <c r="I21" s="57"/>
      <c r="J21" s="88" t="s">
        <v>51</v>
      </c>
      <c r="K21" s="88"/>
      <c r="L21" s="88"/>
      <c r="M21" s="88"/>
      <c r="N21" s="88"/>
      <c r="O21" s="89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</row>
    <row r="22" spans="1:253" s="13" customFormat="1" x14ac:dyDescent="0.3">
      <c r="A22" s="54">
        <v>10</v>
      </c>
      <c r="B22" s="63" t="s">
        <v>49</v>
      </c>
      <c r="C22" s="64" t="s">
        <v>50</v>
      </c>
      <c r="D22" s="65">
        <v>141.2775</v>
      </c>
      <c r="E22" s="81">
        <v>10</v>
      </c>
      <c r="F22" s="46">
        <f t="shared" si="9"/>
        <v>1412.7750000000001</v>
      </c>
      <c r="G22" s="47">
        <f t="shared" si="10"/>
        <v>98.894250000000014</v>
      </c>
      <c r="H22" s="47">
        <f t="shared" si="11"/>
        <v>988.94250000000011</v>
      </c>
      <c r="I22" s="57"/>
      <c r="J22" s="88"/>
      <c r="K22" s="88"/>
      <c r="L22" s="88"/>
      <c r="M22" s="88"/>
      <c r="N22" s="88"/>
      <c r="O22" s="89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</row>
    <row r="23" spans="1:253" s="13" customFormat="1" ht="48" x14ac:dyDescent="0.3">
      <c r="A23" s="54">
        <v>11</v>
      </c>
      <c r="B23" s="63" t="s">
        <v>52</v>
      </c>
      <c r="C23" s="64" t="s">
        <v>53</v>
      </c>
      <c r="D23" s="65">
        <v>3780</v>
      </c>
      <c r="E23" s="55">
        <v>1</v>
      </c>
      <c r="F23" s="46">
        <f t="shared" si="9"/>
        <v>3780</v>
      </c>
      <c r="G23" s="47">
        <f t="shared" si="10"/>
        <v>2646</v>
      </c>
      <c r="H23" s="47">
        <f t="shared" si="11"/>
        <v>2646</v>
      </c>
      <c r="I23" s="57"/>
      <c r="J23" s="88"/>
      <c r="K23" s="88"/>
      <c r="L23" s="88"/>
      <c r="M23" s="88"/>
      <c r="N23" s="88"/>
      <c r="O23" s="89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</row>
    <row r="24" spans="1:253" s="13" customFormat="1" x14ac:dyDescent="0.3">
      <c r="A24" s="54">
        <v>12</v>
      </c>
      <c r="B24" s="63" t="s">
        <v>54</v>
      </c>
      <c r="C24" s="64" t="s">
        <v>55</v>
      </c>
      <c r="D24" s="65">
        <v>1781.325</v>
      </c>
      <c r="E24" s="55">
        <v>1</v>
      </c>
      <c r="F24" s="46">
        <f t="shared" si="9"/>
        <v>1781.325</v>
      </c>
      <c r="G24" s="47">
        <f t="shared" si="10"/>
        <v>1246.9275</v>
      </c>
      <c r="H24" s="47">
        <f t="shared" si="11"/>
        <v>1246.9275</v>
      </c>
      <c r="I24" s="57"/>
      <c r="J24" s="88"/>
      <c r="K24" s="88"/>
      <c r="L24" s="88"/>
      <c r="M24" s="88"/>
      <c r="N24" s="88"/>
      <c r="O24" s="89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</row>
    <row r="25" spans="1:253" s="13" customFormat="1" ht="37.200000000000003" customHeight="1" x14ac:dyDescent="0.3">
      <c r="A25" s="54"/>
      <c r="B25" s="86" t="s">
        <v>56</v>
      </c>
      <c r="C25" s="87" t="s">
        <v>57</v>
      </c>
      <c r="D25" s="85">
        <v>344</v>
      </c>
      <c r="E25" s="55">
        <v>13</v>
      </c>
      <c r="F25" s="46">
        <f t="shared" si="9"/>
        <v>4472</v>
      </c>
      <c r="G25" s="47">
        <f t="shared" si="10"/>
        <v>240.8</v>
      </c>
      <c r="H25" s="47">
        <f t="shared" si="11"/>
        <v>3130.4</v>
      </c>
      <c r="I25" s="57"/>
      <c r="J25" s="48"/>
      <c r="K25" s="48"/>
      <c r="L25" s="48"/>
      <c r="M25" s="48"/>
      <c r="N25" s="48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</row>
    <row r="26" spans="1:253" s="13" customFormat="1" ht="36" x14ac:dyDescent="0.3">
      <c r="A26" s="54"/>
      <c r="B26" s="63" t="s">
        <v>58</v>
      </c>
      <c r="C26" s="64" t="s">
        <v>59</v>
      </c>
      <c r="D26" s="65">
        <v>6289.5</v>
      </c>
      <c r="E26" s="55">
        <v>1</v>
      </c>
      <c r="F26" s="46">
        <f t="shared" si="9"/>
        <v>6289.5</v>
      </c>
      <c r="G26" s="47">
        <f t="shared" si="10"/>
        <v>4402.6499999999996</v>
      </c>
      <c r="H26" s="47">
        <f t="shared" si="11"/>
        <v>4402.6499999999996</v>
      </c>
      <c r="I26" s="57"/>
      <c r="J26" s="48"/>
      <c r="K26" s="48"/>
      <c r="L26" s="48"/>
      <c r="M26" s="48"/>
      <c r="N26" s="48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</row>
    <row r="27" spans="1:253" s="13" customFormat="1" x14ac:dyDescent="0.3">
      <c r="A27" s="54"/>
      <c r="B27" s="63"/>
      <c r="C27" s="64"/>
      <c r="D27" s="65"/>
      <c r="E27" s="55"/>
      <c r="F27" s="46"/>
      <c r="G27" s="47"/>
      <c r="H27" s="47"/>
      <c r="I27" s="57"/>
      <c r="J27" s="48"/>
      <c r="K27" s="48"/>
      <c r="L27" s="48"/>
      <c r="M27" s="48"/>
      <c r="N27" s="48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</row>
    <row r="28" spans="1:253" s="49" customFormat="1" x14ac:dyDescent="0.25">
      <c r="A28" s="54"/>
      <c r="B28" s="70"/>
      <c r="C28" s="71"/>
      <c r="D28" s="72"/>
      <c r="E28" s="55"/>
      <c r="F28" s="46"/>
      <c r="G28" s="47"/>
      <c r="H28" s="47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</row>
    <row r="29" spans="1:253" s="13" customFormat="1" ht="4.2" customHeight="1" x14ac:dyDescent="0.3">
      <c r="A29" s="11"/>
      <c r="B29" s="11"/>
      <c r="C29" s="11"/>
      <c r="D29" s="10"/>
      <c r="E29" s="14"/>
      <c r="F29" s="28"/>
      <c r="G29" s="12"/>
      <c r="H29" s="12"/>
      <c r="I29" s="12"/>
      <c r="J29" s="15"/>
      <c r="K29" s="15"/>
      <c r="L29" s="15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</row>
    <row r="30" spans="1:253" s="13" customFormat="1" ht="15.6" x14ac:dyDescent="0.3">
      <c r="A30" s="22" t="s">
        <v>21</v>
      </c>
      <c r="B30" s="11"/>
      <c r="C30" s="11"/>
      <c r="D30" s="10"/>
      <c r="E30" s="14"/>
      <c r="F30" s="15">
        <f>SUM(F11:F28)</f>
        <v>105766.00624999999</v>
      </c>
      <c r="G30" s="12"/>
      <c r="H30" s="12"/>
      <c r="I30" s="12"/>
      <c r="J30" s="15"/>
      <c r="K30" s="15"/>
      <c r="L30" s="15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</row>
    <row r="31" spans="1:253" s="13" customFormat="1" ht="15.6" x14ac:dyDescent="0.3">
      <c r="A31" s="23">
        <v>30</v>
      </c>
      <c r="B31" s="24" t="s">
        <v>12</v>
      </c>
      <c r="C31" s="24"/>
      <c r="D31" s="26"/>
      <c r="E31" s="25"/>
      <c r="G31" s="15">
        <f>F30-H32</f>
        <v>31729.801875000005</v>
      </c>
      <c r="H31" s="12"/>
      <c r="I31" s="12"/>
      <c r="J31" s="15"/>
      <c r="K31" s="15"/>
      <c r="L31" s="15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</row>
    <row r="32" spans="1:253" s="13" customFormat="1" ht="15.6" x14ac:dyDescent="0.3">
      <c r="A32" s="29" t="s">
        <v>13</v>
      </c>
      <c r="B32" s="16"/>
      <c r="C32" s="16" t="s">
        <v>22</v>
      </c>
      <c r="D32" s="31"/>
      <c r="E32" s="30"/>
      <c r="F32" s="30"/>
      <c r="H32" s="32">
        <f>SUMPRODUCT(E11:E28,G11:G28)</f>
        <v>74036.204374999987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</row>
    <row r="33" spans="1:253" s="13" customFormat="1" x14ac:dyDescent="0.3">
      <c r="A33" s="12"/>
      <c r="B33" s="12"/>
      <c r="C33" s="12" t="s">
        <v>22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</row>
    <row r="34" spans="1:253" s="13" customFormat="1" x14ac:dyDescent="0.3">
      <c r="A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</row>
    <row r="35" spans="1:253" x14ac:dyDescent="0.3">
      <c r="A35" s="56"/>
      <c r="D35" s="1"/>
      <c r="E35" s="1"/>
      <c r="F35" s="1"/>
      <c r="IL35" s="2"/>
      <c r="IM35" s="2"/>
      <c r="IN35" s="2"/>
      <c r="IO35" s="2"/>
      <c r="IP35" s="2"/>
      <c r="IQ35" s="2"/>
      <c r="IR35" s="2"/>
      <c r="IS35" s="2"/>
    </row>
    <row r="36" spans="1:253" x14ac:dyDescent="0.3">
      <c r="A36" s="56"/>
      <c r="D36" s="1"/>
      <c r="E36" s="1"/>
      <c r="F36" s="1"/>
      <c r="IK36" s="2"/>
      <c r="IL36" s="2"/>
      <c r="IM36" s="2"/>
      <c r="IN36" s="2"/>
      <c r="IO36" s="2"/>
      <c r="IP36" s="2"/>
      <c r="IQ36" s="2"/>
      <c r="IR36" s="2"/>
      <c r="IS36" s="2"/>
    </row>
    <row r="37" spans="1:253" x14ac:dyDescent="0.3">
      <c r="D37" s="1"/>
      <c r="E37" s="1"/>
      <c r="F37" s="1"/>
      <c r="IL37" s="2"/>
      <c r="IM37" s="2"/>
      <c r="IN37" s="2"/>
      <c r="IO37" s="2"/>
      <c r="IP37" s="2"/>
      <c r="IQ37" s="2"/>
      <c r="IR37" s="2"/>
      <c r="IS37" s="2"/>
    </row>
    <row r="38" spans="1:253" x14ac:dyDescent="0.3">
      <c r="D38" s="1"/>
      <c r="E38" s="1"/>
      <c r="F38" s="1"/>
      <c r="IL38" s="2"/>
      <c r="IM38" s="2"/>
      <c r="IN38" s="2"/>
      <c r="IO38" s="2"/>
      <c r="IP38" s="2"/>
      <c r="IQ38" s="2"/>
      <c r="IR38" s="2"/>
      <c r="IS38" s="2"/>
    </row>
  </sheetData>
  <sheetProtection selectLockedCells="1" selectUnlockedCells="1"/>
  <mergeCells count="8">
    <mergeCell ref="C8:E8"/>
    <mergeCell ref="C6:E6"/>
    <mergeCell ref="C7:E7"/>
    <mergeCell ref="A1:H1"/>
    <mergeCell ref="C2:E2"/>
    <mergeCell ref="C3:E3"/>
    <mergeCell ref="C4:E4"/>
    <mergeCell ref="C5:E5"/>
  </mergeCells>
  <phoneticPr fontId="0" type="noConversion"/>
  <hyperlinks>
    <hyperlink ref="C4" r:id="rId1"/>
  </hyperlinks>
  <pageMargins left="0.61" right="0.23622047244094491" top="0.61" bottom="0" header="1.03" footer="0.31496062992125984"/>
  <pageSetup paperSize="9" firstPageNumber="0" orientation="landscape" horizontalDpi="300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Vlastislav Jurák</dc:creator>
  <cp:lastModifiedBy>sicurit</cp:lastModifiedBy>
  <cp:lastPrinted>2017-11-03T11:47:58Z</cp:lastPrinted>
  <dcterms:created xsi:type="dcterms:W3CDTF">2012-11-26T07:26:24Z</dcterms:created>
  <dcterms:modified xsi:type="dcterms:W3CDTF">2019-10-04T07:58:16Z</dcterms:modified>
</cp:coreProperties>
</file>